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70" i="1"/>
  <c r="E69" i="1"/>
  <c r="E68" i="1"/>
  <c r="E62" i="1"/>
  <c r="E55" i="1"/>
  <c r="E52" i="1"/>
  <c r="E51" i="1"/>
  <c r="E50" i="1"/>
  <c r="E49" i="1"/>
  <c r="E48" i="1"/>
  <c r="E43" i="1"/>
  <c r="E42" i="1" l="1"/>
  <c r="E41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<sst xmlns="http://schemas.openxmlformats.org/spreadsheetml/2006/main" count="164" uniqueCount="142">
  <si>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</si>
  <si>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</si>
  <si>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</si>
  <si>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</si>
  <si>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</si>
  <si>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</si>
  <si>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</si>
  <si>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</si>
  <si>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</si>
  <si>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</si>
  <si>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</si>
  <si>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</si>
  <si>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</si>
  <si>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</si>
  <si>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</si>
  <si>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</si>
  <si>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</si>
  <si>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</si>
  <si>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</si>
  <si>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</si>
  <si>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</si>
  <si>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</si>
  <si>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</si>
  <si>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</si>
  <si>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</si>
  <si>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</si>
  <si>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</si>
  <si>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</si>
  <si>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</si>
  <si>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</si>
  <si>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</si>
  <si>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</si>
  <si>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</si>
  <si>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</si>
  <si>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</si>
  <si>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</si>
  <si>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</si>
  <si>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</si>
  <si>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</si>
  <si>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</si>
  <si>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</si>
  <si>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</si>
  <si>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</si>
  <si>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</si>
  <si>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</si>
  <si>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</si>
  <si>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</si>
  <si>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</si>
  <si>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</si>
  <si>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</si>
  <si>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</si>
  <si>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</si>
  <si>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</si>
  <si>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</si>
  <si>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</si>
  <si>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</si>
  <si>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</si>
  <si>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</si>
  <si>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</si>
  <si>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</si>
  <si>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</si>
  <si>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</si>
  <si>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</si>
  <si>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</si>
  <si>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</si>
  <si>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</si>
  <si>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</si>
  <si>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</si>
  <si>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</si>
  <si>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</si>
  <si>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</si>
  <si>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</si>
  <si>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</si>
  <si>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</si>
  <si>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</si>
  <si>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</si>
  <si>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</si>
  <si>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</si>
  <si>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</si>
  <si>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</si>
  <si>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</si>
  <si>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</si>
  <si>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</si>
  <si>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</si>
  <si>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</si>
  <si>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</si>
  <si>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</si>
  <si>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</si>
  <si>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</si>
  <si>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</si>
  <si>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</si>
  <si>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</si>
  <si>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</si>
  <si>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</si>
  <si>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</si>
  <si>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</si>
  <si>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</si>
  <si>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</si>
  <si>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</si>
  <si>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</si>
  <si>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</si>
  <si>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</si>
  <si>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</si>
  <si>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</si>
  <si>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</si>
  <si>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</si>
  <si>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</si>
  <si>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</si>
  <si>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</si>
  <si>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</si>
  <si>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</si>
  <si>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</si>
  <si>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</si>
  <si>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</si>
  <si>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</si>
  <si>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</si>
  <si>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</si>
  <si>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</si>
  <si>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</si>
  <si>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</si>
  <si>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</si>
  <si>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</si>
  <si>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</si>
  <si>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</si>
  <si>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</si>
  <si>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</si>
  <si>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</si>
  <si>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</si>
  <si>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</si>
  <si>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</si>
  <si>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</si>
  <si>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</si>
  <si>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</si>
  <si>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Кирпичный</t>
  </si>
  <si>
    <t>10</t>
  </si>
  <si>
    <t>1974</t>
  </si>
  <si>
    <t>многоквартирном доме № 10 по пер. Кирпичный, в г. Ухта</t>
  </si>
  <si>
    <t>Приложение № 4</t>
  </si>
  <si>
    <t>к постановлению</t>
  </si>
  <si>
    <t xml:space="preserve">
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</si>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</sst>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285156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 t="s">
        <v>139</v>
      </c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18.75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18.75" customHeight="1" x14ac:dyDescent="0.25">
      <c r="B5" s="122"/>
      <c r="C5" s="122"/>
      <c r="D5" s="122"/>
      <c r="E5" s="122"/>
      <c r="F5" s="125" t="s">
        <v>137</v>
      </c>
      <c r="G5" s="125"/>
      <c r="H5" s="125"/>
      <c r="I5" s="125"/>
    </row>
    <row r="6" spans="1:9" ht="18.75" customHeight="1" x14ac:dyDescent="0.25">
      <c r="B6" s="122"/>
      <c r="C6" s="122"/>
      <c r="D6" s="122"/>
      <c r="E6" s="122"/>
      <c r="F6" s="125" t="s">
        <v>138</v>
      </c>
      <c r="G6" s="125"/>
      <c r="H6" s="125"/>
      <c r="I6" s="125"/>
    </row>
    <row r="7" spans="1:9" ht="18.75" customHeight="1" x14ac:dyDescent="0.25">
      <c r="B7" s="122"/>
      <c r="C7" s="122"/>
      <c r="D7" s="122"/>
      <c r="E7" s="122"/>
      <c r="F7" s="125" t="s">
        <v>140</v>
      </c>
      <c r="G7" s="125"/>
      <c r="H7" s="125"/>
      <c r="I7" s="125"/>
    </row>
    <row r="8" spans="1:9" ht="18.75" customHeight="1" x14ac:dyDescent="0.25">
      <c r="B8" s="122"/>
      <c r="C8" s="122"/>
      <c r="D8" s="122"/>
      <c r="E8" s="122"/>
      <c r="F8" s="125" t="s">
        <v>141</v>
      </c>
      <c r="G8" s="125"/>
      <c r="H8" s="125"/>
      <c r="I8" s="12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9" t="s">
        <v>133</v>
      </c>
      <c r="D11" s="140"/>
      <c r="E11" s="141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46" t="s">
        <v>134</v>
      </c>
      <c r="D12" s="147"/>
      <c r="E12" s="148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46" t="s">
        <v>135</v>
      </c>
      <c r="D13" s="147"/>
      <c r="E13" s="148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9" t="s">
        <v>108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9">
        <v>3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9">
        <v>3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39">
        <v>33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43">
        <v>1359.8</v>
      </c>
      <c r="D18" s="144"/>
      <c r="E18" s="145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869.7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32"/>
      <c r="D20" s="132"/>
      <c r="E20" s="132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129.4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38" t="s">
        <v>125</v>
      </c>
      <c r="B23" s="138"/>
      <c r="C23" s="138"/>
      <c r="D23" s="138"/>
      <c r="E23" s="138"/>
      <c r="F23" s="138"/>
      <c r="G23" s="138"/>
      <c r="H23" s="138"/>
      <c r="I23" s="138"/>
      <c r="J23" s="53"/>
    </row>
    <row r="24" spans="1:10" ht="15" customHeight="1" x14ac:dyDescent="0.25">
      <c r="A24" s="138" t="s">
        <v>136</v>
      </c>
      <c r="B24" s="138"/>
      <c r="C24" s="138"/>
      <c r="D24" s="138"/>
      <c r="E24" s="138"/>
      <c r="F24" s="138"/>
      <c r="G24" s="138"/>
      <c r="H24" s="138"/>
      <c r="I24" s="138"/>
      <c r="J24" s="53"/>
    </row>
    <row r="25" spans="1:10" ht="15" customHeight="1" x14ac:dyDescent="0.25">
      <c r="A25" s="142"/>
      <c r="B25" s="142"/>
      <c r="C25" s="142"/>
      <c r="D25" s="142"/>
      <c r="E25" s="142"/>
      <c r="F25" s="142"/>
      <c r="G25" s="142"/>
      <c r="H25" s="142"/>
      <c r="I25" s="142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31" t="s">
        <v>7</v>
      </c>
      <c r="B28" s="131"/>
      <c r="C28" s="131"/>
      <c r="D28" s="131"/>
      <c r="E28" s="131"/>
      <c r="F28" s="131"/>
      <c r="G28" s="131"/>
      <c r="H28" s="131"/>
      <c r="I28" s="131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129.4/100</f>
        <v>1.294</v>
      </c>
      <c r="F29" s="104">
        <f>D29*E29</f>
        <v>134.57599999999999</v>
      </c>
      <c r="G29" s="60">
        <v>257.57999113219239</v>
      </c>
      <c r="H29" s="46">
        <f>G29*F29</f>
        <v>34664.084886605924</v>
      </c>
      <c r="I29" s="25">
        <f>H29/C18/12</f>
        <v>2.1243372117594452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1.294</v>
      </c>
      <c r="F30" s="104">
        <f t="shared" ref="F30" si="0">D30*E30</f>
        <v>15.528</v>
      </c>
      <c r="G30" s="60">
        <v>669.23529923728563</v>
      </c>
      <c r="H30" s="25">
        <f>F30*G30</f>
        <v>10391.885726556571</v>
      </c>
      <c r="I30" s="25">
        <f>H30/12/C18</f>
        <v>0.63685135844465923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6.005785164484973E-3</v>
      </c>
    </row>
    <row r="32" spans="1:10" s="2" customFormat="1" ht="19.5" customHeight="1" x14ac:dyDescent="0.25">
      <c r="A32" s="133" t="s">
        <v>11</v>
      </c>
      <c r="B32" s="134"/>
      <c r="C32" s="134"/>
      <c r="D32" s="134"/>
      <c r="E32" s="134"/>
      <c r="F32" s="134"/>
      <c r="G32" s="134"/>
      <c r="H32" s="45"/>
      <c r="I32" s="45"/>
    </row>
    <row r="33" spans="1:9" s="2" customFormat="1" ht="15" customHeight="1" x14ac:dyDescent="0.25">
      <c r="A33" s="133" t="s">
        <v>88</v>
      </c>
      <c r="B33" s="134"/>
      <c r="C33" s="134"/>
      <c r="D33" s="134"/>
      <c r="E33" s="134"/>
      <c r="F33" s="134"/>
      <c r="G33" s="134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226.4/1000</f>
        <v>0.22640000000000002</v>
      </c>
      <c r="F34" s="49">
        <f>D34*E34</f>
        <v>17.659200000000002</v>
      </c>
      <c r="G34" s="60">
        <v>379.87433809305719</v>
      </c>
      <c r="H34" s="46">
        <f>ROUND(F34*G34,2)</f>
        <v>6708.28</v>
      </c>
      <c r="I34" s="50">
        <f>H34/12/C18</f>
        <v>0.41110702554297202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639.2/1000</f>
        <v>0.63919999999999999</v>
      </c>
      <c r="F35" s="49">
        <f>D35*E35</f>
        <v>3.8351999999999999</v>
      </c>
      <c r="G35" s="60">
        <v>228.96977840542175</v>
      </c>
      <c r="H35" s="25">
        <f>F35*G35</f>
        <v>878.14489414047353</v>
      </c>
      <c r="I35" s="27">
        <f>H35/12/C18</f>
        <v>5.3815812015276361E-2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639.2/1000</f>
        <v>0.63919999999999999</v>
      </c>
      <c r="F36" s="49">
        <f>D36*E36</f>
        <v>0.63919999999999999</v>
      </c>
      <c r="G36" s="60">
        <v>4436.1830307239452</v>
      </c>
      <c r="H36" s="25">
        <f>F36*G36</f>
        <v>2835.6081932387456</v>
      </c>
      <c r="I36" s="27">
        <f>H36/12/C18</f>
        <v>0.17377605733923773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0.19175999999999999</v>
      </c>
      <c r="F37" s="25">
        <f>E37*3</f>
        <v>0.57528000000000001</v>
      </c>
      <c r="G37" s="60">
        <v>1030.3346439606457</v>
      </c>
      <c r="H37" s="25">
        <f>F37*G37</f>
        <v>592.7309139776803</v>
      </c>
      <c r="I37" s="27">
        <f>H37/12/C18</f>
        <v>3.6324638058150727E-2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0.19175999999999999</v>
      </c>
      <c r="F38" s="25">
        <f>E38*3</f>
        <v>0.57528000000000001</v>
      </c>
      <c r="G38" s="60">
        <v>686.8946557843891</v>
      </c>
      <c r="H38" s="25">
        <f>F38*G38</f>
        <v>395.1567575796434</v>
      </c>
      <c r="I38" s="27">
        <f>H38/12/C18</f>
        <v>2.4216597880793955E-2</v>
      </c>
    </row>
    <row r="39" spans="1:9" s="2" customFormat="1" ht="15" customHeight="1" x14ac:dyDescent="0.25">
      <c r="A39" s="135" t="s">
        <v>89</v>
      </c>
      <c r="B39" s="136"/>
      <c r="C39" s="136"/>
      <c r="D39" s="136"/>
      <c r="E39" s="136"/>
      <c r="F39" s="136"/>
      <c r="G39" s="136"/>
      <c r="H39" s="30"/>
      <c r="I39" s="30"/>
    </row>
    <row r="40" spans="1:9" s="18" customFormat="1" ht="34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92.08/1000</f>
        <v>9.2079999999999995E-2</v>
      </c>
      <c r="F40" s="25">
        <f t="shared" ref="F40:F43" si="1">D40*E40</f>
        <v>7.1822399999999993</v>
      </c>
      <c r="G40" s="28">
        <v>515.17466169626107</v>
      </c>
      <c r="H40" s="49">
        <f>F40*G40</f>
        <v>3700.1080622213535</v>
      </c>
      <c r="I40" s="27">
        <f>H40/12/C18</f>
        <v>0.22675565415388008</v>
      </c>
    </row>
    <row r="41" spans="1:9" s="18" customFormat="1" ht="39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226.4/1000</f>
        <v>0.22640000000000002</v>
      </c>
      <c r="F41" s="25">
        <f t="shared" si="1"/>
        <v>6.7920000000000007</v>
      </c>
      <c r="G41" s="60">
        <v>3088.4203518717218</v>
      </c>
      <c r="H41" s="49">
        <f>F41*G41</f>
        <v>20976.551029912738</v>
      </c>
      <c r="I41" s="27">
        <f>H41/12/C18</f>
        <v>1.2855169283419583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76.2/1000</f>
        <v>7.6200000000000004E-2</v>
      </c>
      <c r="F42" s="25">
        <f t="shared" ref="F42" si="2">D42*E42</f>
        <v>0.45720000000000005</v>
      </c>
      <c r="G42" s="60">
        <v>3088.4203518717218</v>
      </c>
      <c r="H42" s="49">
        <f>F42*G42</f>
        <v>1412.0257848757512</v>
      </c>
      <c r="I42" s="27">
        <f>H42/12/C18</f>
        <v>8.6533913374255478E-2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46.8/1000</f>
        <v>4.6799999999999994E-2</v>
      </c>
      <c r="F43" s="25">
        <f t="shared" si="1"/>
        <v>2.4335999999999998</v>
      </c>
      <c r="G43" s="60">
        <v>629.65955089897182</v>
      </c>
      <c r="H43" s="25">
        <f>F43*G43</f>
        <v>1532.3394830677378</v>
      </c>
      <c r="I43" s="27">
        <f>H43/12/C18</f>
        <v>9.3907160554722369E-2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1.7568147276560281E-2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0.21842060106878464</v>
      </c>
    </row>
    <row r="46" spans="1:9" s="2" customFormat="1" ht="15" customHeight="1" x14ac:dyDescent="0.25">
      <c r="A46" s="133" t="s">
        <v>17</v>
      </c>
      <c r="B46" s="134"/>
      <c r="C46" s="134"/>
      <c r="D46" s="134"/>
      <c r="E46" s="134"/>
      <c r="F46" s="134"/>
      <c r="G46" s="134"/>
      <c r="H46" s="45"/>
      <c r="I46" s="45"/>
    </row>
    <row r="47" spans="1:9" s="2" customFormat="1" ht="15" customHeight="1" x14ac:dyDescent="0.25">
      <c r="A47" s="133" t="s">
        <v>63</v>
      </c>
      <c r="B47" s="134"/>
      <c r="C47" s="134"/>
      <c r="D47" s="134"/>
      <c r="E47" s="134"/>
      <c r="F47" s="134"/>
      <c r="G47" s="134"/>
      <c r="H47" s="45"/>
      <c r="I47" s="45"/>
    </row>
    <row r="48" spans="1:9" s="18" customFormat="1" ht="15" customHeight="1" x14ac:dyDescent="0.2">
      <c r="A48" s="123" t="s">
        <v>128</v>
      </c>
      <c r="B48" s="124" t="s">
        <v>127</v>
      </c>
      <c r="C48" s="62" t="s">
        <v>12</v>
      </c>
      <c r="D48" s="58">
        <v>2</v>
      </c>
      <c r="E48" s="67">
        <f>650/1000</f>
        <v>0.65</v>
      </c>
      <c r="F48" s="49">
        <f t="shared" ref="F48:F58" si="3">D48*E48</f>
        <v>1.3</v>
      </c>
      <c r="G48" s="60">
        <v>1047.96</v>
      </c>
      <c r="H48" s="25">
        <f t="shared" ref="H48:H56" si="4">F48*G48</f>
        <v>1362.3480000000002</v>
      </c>
      <c r="I48" s="27">
        <f>H48/12/C18</f>
        <v>8.3489483747609949E-2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58">
        <v>2</v>
      </c>
      <c r="E49" s="69">
        <f>1359.8/1000</f>
        <v>1.3597999999999999</v>
      </c>
      <c r="F49" s="49">
        <f>D49*E49</f>
        <v>2.7195999999999998</v>
      </c>
      <c r="G49" s="60">
        <v>108.39292497407583</v>
      </c>
      <c r="H49" s="49">
        <f>F49*G49</f>
        <v>294.78539875949662</v>
      </c>
      <c r="I49" s="27">
        <f>H49/12/C18</f>
        <v>1.8065487495679305E-2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1359.8/1000</f>
        <v>1.3597999999999999</v>
      </c>
      <c r="F50" s="49">
        <f>D50*E50</f>
        <v>1.3597999999999999</v>
      </c>
      <c r="G50" s="60">
        <v>862.6368142066043</v>
      </c>
      <c r="H50" s="49">
        <f t="shared" si="4"/>
        <v>1173.0135399581404</v>
      </c>
      <c r="I50" s="27">
        <f>H50/12/C18</f>
        <v>7.1886401183883689E-2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1359.8/1000</f>
        <v>1.3597999999999999</v>
      </c>
      <c r="F51" s="49">
        <f>D51*E51</f>
        <v>1.3597999999999999</v>
      </c>
      <c r="G51" s="60">
        <v>903.28416107188275</v>
      </c>
      <c r="H51" s="49">
        <f>F51*G51</f>
        <v>1228.2858022255461</v>
      </c>
      <c r="I51" s="27">
        <f>H51/12/C18</f>
        <v>7.5273680089323558E-2</v>
      </c>
    </row>
    <row r="52" spans="1:11" s="18" customFormat="1" ht="31.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30/1000</f>
        <v>0.03</v>
      </c>
      <c r="F52" s="49">
        <f t="shared" si="3"/>
        <v>0.12</v>
      </c>
      <c r="G52" s="60">
        <v>1841.0943459166565</v>
      </c>
      <c r="H52" s="49">
        <f t="shared" si="4"/>
        <v>220.93132150999878</v>
      </c>
      <c r="I52" s="27">
        <f>H52/12/C18</f>
        <v>1.3539449521375617E-2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0.03</v>
      </c>
      <c r="F53" s="49">
        <f t="shared" si="3"/>
        <v>0.06</v>
      </c>
      <c r="G53" s="60">
        <v>1841.0943459166565</v>
      </c>
      <c r="H53" s="49">
        <f t="shared" si="4"/>
        <v>110.46566075499939</v>
      </c>
      <c r="I53" s="27">
        <f>H53/12/C18</f>
        <v>6.7697247606878083E-3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5.0772755783701044E-3</v>
      </c>
      <c r="K54" s="20"/>
    </row>
    <row r="55" spans="1:11" s="18" customFormat="1" ht="31.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675/1000</f>
        <v>0.67500000000000004</v>
      </c>
      <c r="F55" s="49">
        <f t="shared" si="3"/>
        <v>1.35</v>
      </c>
      <c r="G55" s="60">
        <v>8574.8726950442306</v>
      </c>
      <c r="H55" s="49">
        <f t="shared" si="4"/>
        <v>11576.078138309713</v>
      </c>
      <c r="I55" s="27">
        <f>H55/12/C18</f>
        <v>0.70942284026509494</v>
      </c>
      <c r="K55" s="20"/>
    </row>
    <row r="56" spans="1:11" s="18" customFormat="1" ht="30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9</v>
      </c>
      <c r="F56" s="49">
        <f>D56*E56</f>
        <v>18</v>
      </c>
      <c r="G56" s="60">
        <v>1841.0943459166565</v>
      </c>
      <c r="H56" s="49">
        <f t="shared" si="4"/>
        <v>33139.698226499815</v>
      </c>
      <c r="I56" s="27">
        <f>H56/12/C18</f>
        <v>2.0309174282063429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66</v>
      </c>
      <c r="F57" s="49">
        <f t="shared" si="3"/>
        <v>198</v>
      </c>
      <c r="G57" s="60">
        <v>84.989800322441269</v>
      </c>
      <c r="H57" s="25">
        <f>F57*G57</f>
        <v>16827.980463843371</v>
      </c>
      <c r="I57" s="27">
        <f>H57/12/C18</f>
        <v>1.031277912428505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33</v>
      </c>
      <c r="F58" s="25">
        <f t="shared" si="3"/>
        <v>132</v>
      </c>
      <c r="G58" s="60">
        <v>182.61448124939048</v>
      </c>
      <c r="H58" s="25">
        <f t="shared" ref="H58:H59" si="5">F58*G58</f>
        <v>24105.111524919543</v>
      </c>
      <c r="I58" s="27">
        <f>H58/12/C18</f>
        <v>1.4772461345369139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0.20309131100913619</v>
      </c>
    </row>
    <row r="60" spans="1:11" s="2" customFormat="1" ht="15" customHeight="1" x14ac:dyDescent="0.25">
      <c r="A60" s="133" t="s">
        <v>22</v>
      </c>
      <c r="B60" s="134"/>
      <c r="C60" s="134"/>
      <c r="D60" s="134"/>
      <c r="E60" s="134"/>
      <c r="F60" s="134"/>
      <c r="G60" s="134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15/100</f>
        <v>0.15</v>
      </c>
      <c r="F62" s="25">
        <f>D62*E62</f>
        <v>0.44999999999999996</v>
      </c>
      <c r="G62" s="78">
        <v>2295.6282745322201</v>
      </c>
      <c r="H62" s="49">
        <f>F62*G62</f>
        <v>1033.0327235394989</v>
      </c>
      <c r="I62" s="27">
        <f>H62/12/C18</f>
        <v>6.3307883729194186E-2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0.13028325243908417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0.18503842377297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9</v>
      </c>
      <c r="F66" s="25">
        <f>D66*E66</f>
        <v>18</v>
      </c>
      <c r="G66" s="78">
        <v>207.1267837735929</v>
      </c>
      <c r="H66" s="84">
        <f>F66*G66</f>
        <v>3728.2821079246723</v>
      </c>
      <c r="I66" s="27">
        <f>H66/12/C18</f>
        <v>0.22848225890600776</v>
      </c>
    </row>
    <row r="67" spans="1:9" s="2" customFormat="1" ht="15" customHeight="1" x14ac:dyDescent="0.25">
      <c r="A67" s="133" t="s">
        <v>25</v>
      </c>
      <c r="B67" s="134"/>
      <c r="C67" s="134"/>
      <c r="D67" s="134"/>
      <c r="E67" s="134"/>
      <c r="F67" s="134"/>
      <c r="G67" s="134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5553/100</f>
        <v>55.53</v>
      </c>
      <c r="F68" s="25">
        <f>D68*E68</f>
        <v>55.53</v>
      </c>
      <c r="G68" s="78">
        <v>296.11349980729381</v>
      </c>
      <c r="H68" s="92">
        <f>F68*G68</f>
        <v>16443.182644299024</v>
      </c>
      <c r="I68" s="27">
        <f>H68/12/C18</f>
        <v>1.0076961467555905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5553/1000</f>
        <v>5.5529999999999999</v>
      </c>
      <c r="F69" s="25">
        <f>E69</f>
        <v>5.5529999999999999</v>
      </c>
      <c r="G69" s="25">
        <v>313.5673443081302</v>
      </c>
      <c r="H69" s="84">
        <f>G69*F69</f>
        <v>1741.2394629430471</v>
      </c>
      <c r="I69" s="27">
        <f>H69/12/C18</f>
        <v>0.1067092870852973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367/100</f>
        <v>3.67</v>
      </c>
      <c r="F70" s="42">
        <f>D70*E70</f>
        <v>3.67</v>
      </c>
      <c r="G70" s="78">
        <v>219.97128666529335</v>
      </c>
      <c r="H70" s="96">
        <f>G70*F70</f>
        <v>807.29462206162657</v>
      </c>
      <c r="I70" s="97">
        <f>H70/12/C18</f>
        <v>4.9473857801492042E-2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0.10577290778055598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1359.8</v>
      </c>
      <c r="F72" s="111">
        <f>D72*E72</f>
        <v>16317.599999999999</v>
      </c>
      <c r="G72" s="112">
        <f>0.66+0.65+0.81+0.99+0.99</f>
        <v>4.1000000000000005</v>
      </c>
      <c r="H72" s="96">
        <f>F72*G72</f>
        <v>66902.16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45</v>
      </c>
      <c r="F74" s="116">
        <f t="shared" ref="F74:F77" si="6">D74*E74</f>
        <v>45</v>
      </c>
      <c r="G74" s="117">
        <v>14.17</v>
      </c>
      <c r="H74" s="25">
        <f t="shared" ref="H74:H78" si="7">F74*G74</f>
        <v>637.65</v>
      </c>
      <c r="I74" s="27">
        <f>H74/12/C18</f>
        <v>3.9077437858508604E-2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130</v>
      </c>
      <c r="F75" s="116">
        <f t="shared" si="6"/>
        <v>130</v>
      </c>
      <c r="G75" s="117">
        <v>7.5</v>
      </c>
      <c r="H75" s="25">
        <f t="shared" si="7"/>
        <v>975</v>
      </c>
      <c r="I75" s="27">
        <f>H75/12/C18</f>
        <v>5.975143403441683E-2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124</v>
      </c>
      <c r="F76" s="116">
        <f t="shared" si="6"/>
        <v>124</v>
      </c>
      <c r="G76" s="117">
        <v>21.67</v>
      </c>
      <c r="H76" s="25">
        <f t="shared" si="7"/>
        <v>2687.0800000000004</v>
      </c>
      <c r="I76" s="27">
        <f>H76/12/C18</f>
        <v>0.16467372652841109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66</v>
      </c>
      <c r="F77" s="116">
        <f t="shared" si="6"/>
        <v>66</v>
      </c>
      <c r="G77" s="117">
        <v>122.5</v>
      </c>
      <c r="H77" s="25">
        <f t="shared" si="7"/>
        <v>8085</v>
      </c>
      <c r="I77" s="27">
        <f>H77/12/C18</f>
        <v>0.4954772760700103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9</v>
      </c>
      <c r="F78" s="116">
        <f>D78*E78</f>
        <v>9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36</v>
      </c>
      <c r="F79" s="116">
        <f>D79*E79</f>
        <v>36</v>
      </c>
      <c r="G79" s="117">
        <v>14.17</v>
      </c>
      <c r="H79" s="25">
        <f>F79*G79</f>
        <v>510.12</v>
      </c>
      <c r="I79" s="27">
        <f>H79/12/C18</f>
        <v>3.126195028680688E-2</v>
      </c>
    </row>
    <row r="80" spans="1:9" s="37" customFormat="1" ht="15" customHeight="1" x14ac:dyDescent="0.25">
      <c r="A80" s="133" t="s">
        <v>65</v>
      </c>
      <c r="B80" s="134"/>
      <c r="C80" s="134"/>
      <c r="D80" s="134"/>
      <c r="E80" s="134"/>
      <c r="F80" s="134"/>
      <c r="G80" s="134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121700</v>
      </c>
      <c r="I81" s="25">
        <f>H81/12/C18</f>
        <v>7.4582046379369515</v>
      </c>
      <c r="J81" s="52">
        <v>25.35</v>
      </c>
    </row>
    <row r="82" spans="1:11" ht="21" customHeight="1" x14ac:dyDescent="0.25">
      <c r="A82" s="128" t="s">
        <v>41</v>
      </c>
      <c r="B82" s="129"/>
      <c r="C82" s="129"/>
      <c r="D82" s="129"/>
      <c r="E82" s="129"/>
      <c r="F82" s="129"/>
      <c r="G82" s="130"/>
      <c r="H82" s="21">
        <f>SUM(H29:H79)</f>
        <v>291892.49008198321</v>
      </c>
      <c r="I82" s="8">
        <f>SUM(I29:I81)</f>
        <v>25.346404500783404</v>
      </c>
    </row>
    <row r="83" spans="1:11" ht="20.25" customHeight="1" x14ac:dyDescent="0.25">
      <c r="A83" s="128" t="s">
        <v>42</v>
      </c>
      <c r="B83" s="129"/>
      <c r="C83" s="129"/>
      <c r="D83" s="129"/>
      <c r="E83" s="129"/>
      <c r="F83" s="129"/>
      <c r="G83" s="130"/>
      <c r="H83" s="21">
        <v>121700</v>
      </c>
      <c r="I83" s="8"/>
    </row>
    <row r="84" spans="1:11" ht="20.25" customHeight="1" x14ac:dyDescent="0.25">
      <c r="A84" s="128" t="s">
        <v>100</v>
      </c>
      <c r="B84" s="129"/>
      <c r="C84" s="129"/>
      <c r="D84" s="129"/>
      <c r="E84" s="129"/>
      <c r="F84" s="129"/>
      <c r="G84" s="130"/>
      <c r="H84" s="21">
        <f>H82+H83</f>
        <v>413592.49008198321</v>
      </c>
      <c r="I84" s="8"/>
    </row>
    <row r="85" spans="1:11" ht="27.75" customHeight="1" x14ac:dyDescent="0.25">
      <c r="A85" s="128" t="s">
        <v>124</v>
      </c>
      <c r="B85" s="129"/>
      <c r="C85" s="129"/>
      <c r="D85" s="129"/>
      <c r="E85" s="129"/>
      <c r="F85" s="129"/>
      <c r="G85" s="130"/>
      <c r="H85" s="36">
        <f>H84/12/C18</f>
        <v>25.3464045007834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27"/>
      <c r="C88" s="127"/>
    </row>
    <row r="89" spans="1:11" ht="15" customHeight="1" x14ac:dyDescent="0.25">
      <c r="B89" s="56"/>
      <c r="C89" s="55"/>
    </row>
  </sheetData>
  <mergeCells count="33">
    <mergeCell ref="C11:E11"/>
    <mergeCell ref="C12:E12"/>
    <mergeCell ref="C13:E13"/>
    <mergeCell ref="C14:E14"/>
    <mergeCell ref="C15:E15"/>
    <mergeCell ref="C16:E16"/>
    <mergeCell ref="C17:E17"/>
    <mergeCell ref="A84:G84"/>
    <mergeCell ref="A82:G82"/>
    <mergeCell ref="A83:G83"/>
    <mergeCell ref="A25:I25"/>
    <mergeCell ref="C18:E18"/>
    <mergeCell ref="C19:E19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5:I5"/>
    <mergeCell ref="F6:I6"/>
    <mergeCell ref="F7:I7"/>
    <mergeCell ref="F8:I8"/>
    <mergeCell ref="B1:I4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2023-05-31T06:31:01Z</dcterms:modified>
</cp:coreProperties>
</file>